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skripsi dhani\"/>
    </mc:Choice>
  </mc:AlternateContent>
  <xr:revisionPtr revIDLastSave="0" documentId="8_{694D2186-2F4E-4905-880F-9CE36807F4E7}" xr6:coauthVersionLast="47" xr6:coauthVersionMax="47" xr10:uidLastSave="{00000000-0000-0000-0000-000000000000}"/>
  <bookViews>
    <workbookView xWindow="-108" yWindow="-108" windowWidth="23256" windowHeight="12576" xr2:uid="{23B4C1B4-8947-46BA-A4DC-32D1BA7C1A2C}"/>
  </bookViews>
  <sheets>
    <sheet name="Sheet1" sheetId="1" r:id="rId1"/>
  </sheets>
  <definedNames>
    <definedName name="_xlchart.v1.0" hidden="1">Sheet1!$P$5:$P$8</definedName>
    <definedName name="_xlchart.v1.1" hidden="1">Sheet1!$Q$4</definedName>
    <definedName name="_xlchart.v1.2" hidden="1">Sheet1!$Q$5:$Q$8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I48" i="1"/>
  <c r="I49" i="1"/>
  <c r="I50" i="1"/>
  <c r="H47" i="1"/>
  <c r="H48" i="1"/>
  <c r="H49" i="1"/>
  <c r="H50" i="1"/>
  <c r="G47" i="1"/>
  <c r="G48" i="1"/>
  <c r="G49" i="1"/>
  <c r="G50" i="1"/>
  <c r="F47" i="1"/>
  <c r="F48" i="1"/>
  <c r="F49" i="1"/>
  <c r="F50" i="1"/>
  <c r="E47" i="1"/>
  <c r="E48" i="1"/>
  <c r="E49" i="1"/>
  <c r="E50" i="1"/>
  <c r="E46" i="1"/>
  <c r="F46" i="1"/>
  <c r="D47" i="1"/>
  <c r="D48" i="1"/>
  <c r="D49" i="1"/>
  <c r="D50" i="1"/>
  <c r="C47" i="1"/>
  <c r="C48" i="1"/>
  <c r="C49" i="1"/>
  <c r="C50" i="1"/>
  <c r="B47" i="1"/>
  <c r="B48" i="1"/>
  <c r="B49" i="1"/>
  <c r="B50" i="1"/>
  <c r="A47" i="1"/>
  <c r="A48" i="1"/>
  <c r="A49" i="1"/>
  <c r="A50" i="1"/>
  <c r="I46" i="1"/>
  <c r="H46" i="1"/>
  <c r="G46" i="1"/>
  <c r="D46" i="1"/>
  <c r="C46" i="1"/>
  <c r="B46" i="1"/>
  <c r="A46" i="1"/>
  <c r="H44" i="1"/>
  <c r="I44" i="1"/>
  <c r="G44" i="1"/>
  <c r="B44" i="1"/>
  <c r="C44" i="1"/>
  <c r="D44" i="1"/>
  <c r="E44" i="1"/>
  <c r="F44" i="1"/>
  <c r="A44" i="1"/>
  <c r="A41" i="1"/>
  <c r="C10" i="1"/>
  <c r="E10" i="1"/>
  <c r="F10" i="1"/>
  <c r="D10" i="1"/>
  <c r="J15" i="1"/>
  <c r="J16" i="1"/>
  <c r="J17" i="1"/>
  <c r="J18" i="1"/>
  <c r="J19" i="1"/>
  <c r="J14" i="1"/>
  <c r="I14" i="1"/>
  <c r="H14" i="1"/>
  <c r="D15" i="1"/>
  <c r="D16" i="1"/>
  <c r="D17" i="1"/>
  <c r="D18" i="1"/>
  <c r="D19" i="1"/>
  <c r="D14" i="1"/>
  <c r="H10" i="1"/>
  <c r="G10" i="1"/>
  <c r="D25" i="1"/>
  <c r="D26" i="1"/>
  <c r="D27" i="1"/>
  <c r="D28" i="1"/>
  <c r="D29" i="1"/>
  <c r="D24" i="1"/>
  <c r="B36" i="1"/>
  <c r="B10" i="1"/>
  <c r="C20" i="1"/>
  <c r="Q8" i="1" l="1"/>
  <c r="Q7" i="1"/>
  <c r="Q6" i="1"/>
  <c r="Q5" i="1"/>
  <c r="C25" i="1"/>
  <c r="C26" i="1"/>
  <c r="C27" i="1"/>
  <c r="C28" i="1"/>
  <c r="C29" i="1"/>
  <c r="C24" i="1"/>
  <c r="C15" i="1"/>
  <c r="C16" i="1"/>
  <c r="C17" i="1"/>
  <c r="C18" i="1"/>
  <c r="C19" i="1"/>
  <c r="C14" i="1"/>
  <c r="C30" i="1" l="1"/>
  <c r="C31" i="1" l="1"/>
  <c r="E37" i="1"/>
  <c r="E38" i="1"/>
  <c r="E39" i="1"/>
  <c r="E40" i="1"/>
  <c r="E41" i="1"/>
  <c r="E16" i="1"/>
  <c r="E17" i="1"/>
  <c r="E18" i="1"/>
  <c r="E19" i="1"/>
  <c r="E29" i="1" l="1"/>
  <c r="E27" i="1"/>
  <c r="E26" i="1"/>
  <c r="G16" i="1"/>
  <c r="H15" i="1"/>
  <c r="H5" i="1"/>
  <c r="H6" i="1"/>
  <c r="E15" i="1"/>
  <c r="H16" i="1"/>
  <c r="E25" i="1"/>
  <c r="G19" i="1"/>
  <c r="H9" i="1"/>
  <c r="H19" i="1"/>
  <c r="H8" i="1"/>
  <c r="G18" i="1"/>
  <c r="H18" i="1"/>
  <c r="E28" i="1"/>
  <c r="H7" i="1"/>
  <c r="G17" i="1"/>
  <c r="H17" i="1"/>
  <c r="D20" i="1"/>
  <c r="H4" i="1"/>
  <c r="E36" i="1"/>
  <c r="D30" i="1"/>
  <c r="E14" i="1"/>
  <c r="E24" i="1"/>
  <c r="G15" i="1" l="1"/>
  <c r="I16" i="1"/>
  <c r="I15" i="1"/>
  <c r="I19" i="1"/>
  <c r="I18" i="1"/>
  <c r="I17" i="1"/>
  <c r="G14" i="1"/>
  <c r="D31" i="1"/>
  <c r="H27" i="1"/>
  <c r="H26" i="1"/>
  <c r="H41" i="1"/>
  <c r="H39" i="1"/>
  <c r="H24" i="1"/>
  <c r="G36" i="1" s="1"/>
  <c r="H29" i="1"/>
  <c r="H40" i="1"/>
  <c r="H37" i="1"/>
  <c r="H36" i="1"/>
  <c r="H38" i="1"/>
  <c r="H28" i="1"/>
  <c r="H25" i="1"/>
  <c r="G25" i="1" l="1"/>
  <c r="G28" i="1"/>
  <c r="F29" i="1"/>
  <c r="G29" i="1"/>
  <c r="F38" i="1"/>
  <c r="F26" i="1"/>
  <c r="F39" i="1"/>
  <c r="F27" i="1"/>
  <c r="G38" i="1"/>
  <c r="F28" i="1"/>
  <c r="G41" i="1"/>
  <c r="G39" i="1"/>
  <c r="F41" i="1"/>
  <c r="G40" i="1"/>
  <c r="G27" i="1"/>
  <c r="F40" i="1"/>
  <c r="F24" i="1"/>
  <c r="F37" i="1"/>
  <c r="G26" i="1"/>
  <c r="F25" i="1"/>
  <c r="F36" i="1"/>
  <c r="G24" i="1"/>
  <c r="G37" i="1"/>
</calcChain>
</file>

<file path=xl/sharedStrings.xml><?xml version="1.0" encoding="utf-8"?>
<sst xmlns="http://schemas.openxmlformats.org/spreadsheetml/2006/main" count="48" uniqueCount="37">
  <si>
    <t>Bulan</t>
  </si>
  <si>
    <t>Jumlah barang (KG)</t>
  </si>
  <si>
    <t>Data cacat (KG)</t>
  </si>
  <si>
    <t>Jumlah cacat (KG)</t>
  </si>
  <si>
    <t>Presentase</t>
  </si>
  <si>
    <t>Busuk</t>
  </si>
  <si>
    <t>Ukuran tidak sama</t>
  </si>
  <si>
    <t>Patah</t>
  </si>
  <si>
    <t>Terkena hama</t>
  </si>
  <si>
    <t>Jumlah</t>
  </si>
  <si>
    <t>No</t>
  </si>
  <si>
    <t>Jumlah Produksi</t>
  </si>
  <si>
    <t>Jumlah cacat</t>
  </si>
  <si>
    <t>DPU</t>
  </si>
  <si>
    <t>Banyak CTQ</t>
  </si>
  <si>
    <t>% yield</t>
  </si>
  <si>
    <t>DPO</t>
  </si>
  <si>
    <t>DPMO</t>
  </si>
  <si>
    <t>Tingkat sigma</t>
  </si>
  <si>
    <t>Periode</t>
  </si>
  <si>
    <t>Jumlah produksi</t>
  </si>
  <si>
    <t>Proporsi</t>
  </si>
  <si>
    <t>UCL</t>
  </si>
  <si>
    <t>LCL</t>
  </si>
  <si>
    <t>CL</t>
  </si>
  <si>
    <t>Total</t>
  </si>
  <si>
    <t>Rata-Rata</t>
  </si>
  <si>
    <t>jumlah cacat</t>
  </si>
  <si>
    <t>jenis cacat</t>
  </si>
  <si>
    <t>jumlah kecacatan selama 5 bulan</t>
  </si>
  <si>
    <t xml:space="preserve">Bulan </t>
  </si>
  <si>
    <t>Mei</t>
  </si>
  <si>
    <t>Juni</t>
  </si>
  <si>
    <t>Juli</t>
  </si>
  <si>
    <t>Agustus</t>
  </si>
  <si>
    <t>September</t>
  </si>
  <si>
    <t>Oktober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</si>
</sst>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/>
    <xf numFmtId="2" fontId="0" fillId="0" borderId="1" xfId="0" applyNumberFormat="1" applyBorder="1"/>
    <xf numFmtId="9" fontId="0" fillId="0" borderId="1" xfId="1" applyFont="1" applyBorder="1"/>
    <xf numFmtId="164" fontId="0" fillId="0" borderId="1" xfId="0" applyNumberFormat="1" applyBorder="1"/>
    <xf numFmtId="1" fontId="0" fillId="0" borderId="0" xfId="0" applyNumberFormat="1"/>
    <xf numFmtId="0" fontId="5" fillId="0" borderId="1" xfId="0" applyFont="1" applyBorder="1"/>
    <xf numFmtId="164" fontId="5" fillId="0" borderId="1" xfId="0" applyNumberFormat="1" applyFont="1" applyBorder="1"/>
    <xf numFmtId="2" fontId="5" fillId="0" borderId="1" xfId="0" applyNumberFormat="1" applyFont="1" applyBorder="1"/>
    <xf numFmtId="0" fontId="2" fillId="0" borderId="5" xfId="0" applyFont="1" applyBorder="1" applyAlignment="1">
      <alignment horizontal="right" vertical="center"/>
    </xf>
    <xf numFmtId="3" fontId="0" fillId="0" borderId="0" xfId="0" applyNumberFormat="1"/>
    <xf numFmtId="165" fontId="0" fillId="0" borderId="1" xfId="0" applyNumberFormat="1" applyBorder="1"/>
    <xf numFmtId="166" fontId="2" fillId="0" borderId="1" xfId="0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0" fontId="5" fillId="0" borderId="0" xfId="0" applyFont="1"/>
    <xf numFmtId="164" fontId="5" fillId="0" borderId="0" xfId="0" applyNumberFormat="1" applyFont="1"/>
    <xf numFmtId="2" fontId="5" fillId="0" borderId="0" xfId="0" applyNumberFormat="1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/>
    <xf numFmtId="165" fontId="0" fillId="0" borderId="0" xfId="0" applyNumberForma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vertical="center" wrapText="1"/>
    </xf>
    <xf numFmtId="9" fontId="0" fillId="0" borderId="0" xfId="0" applyNumberFormat="1" applyAlignment="1">
      <alignment vertical="center" wrapText="1"/>
    </xf>
    <xf numFmtId="0" fontId="7" fillId="0" borderId="0" xfId="0" applyFont="1" applyAlignment="1">
      <alignment vertical="center" wrapText="1"/>
    </xf>
    <xf numFmtId="9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1" fontId="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Peta</a:t>
            </a:r>
            <a:r>
              <a:rPr lang="en-ID" baseline="0"/>
              <a:t> kendali</a:t>
            </a:r>
            <a:endParaRPr lang="en-ID"/>
          </a:p>
        </c:rich>
      </c:tx>
      <c:layout>
        <c:manualLayout>
          <c:xMode val="edge"/>
          <c:yMode val="edge"/>
          <c:x val="0.44560411198600181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Sheet1!$E$34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Sheet1!$D$35:$D$41</c:f>
              <c:strCache>
                <c:ptCount val="7"/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  <c:pt idx="6">
                  <c:v>Oktober</c:v>
                </c:pt>
              </c:strCache>
            </c:strRef>
          </c:cat>
          <c:val>
            <c:numRef>
              <c:f>Sheet1!$E$35:$E$41</c:f>
              <c:numCache>
                <c:formatCode>General</c:formatCode>
                <c:ptCount val="7"/>
                <c:pt idx="1">
                  <c:v>3.9094444444444446E-2</c:v>
                </c:pt>
                <c:pt idx="2">
                  <c:v>3.9573684210526316E-2</c:v>
                </c:pt>
                <c:pt idx="3">
                  <c:v>4.0438888888888892E-2</c:v>
                </c:pt>
                <c:pt idx="4">
                  <c:v>3.9041025641025642E-2</c:v>
                </c:pt>
                <c:pt idx="5">
                  <c:v>3.9410000000000001E-2</c:v>
                </c:pt>
                <c:pt idx="6">
                  <c:v>3.9098901098901101E-2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35-4FDF-B517-AD0153B6D9DB}"/>
            </c:ext>
          </c:extLst>
        </c:ser>
        <c:ser>
          <c:idx val="1"/>
          <c:order val="1"/>
          <c:tx>
            <c:strRef>
              <c:f>Sheet1!$F$34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Sheet1!$D$35:$D$41</c:f>
              <c:strCache>
                <c:ptCount val="7"/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  <c:pt idx="6">
                  <c:v>Oktober</c:v>
                </c:pt>
              </c:strCache>
            </c:strRef>
          </c:cat>
          <c:val>
            <c:numRef>
              <c:f>Sheet1!$F$35:$F$41</c:f>
              <c:numCache>
                <c:formatCode>0.000</c:formatCode>
                <c:ptCount val="7"/>
                <c:pt idx="1">
                  <c:v>4.0785797043397583E-2</c:v>
                </c:pt>
                <c:pt idx="2">
                  <c:v>4.0785797043397583E-2</c:v>
                </c:pt>
                <c:pt idx="3">
                  <c:v>4.0785797043397583E-2</c:v>
                </c:pt>
                <c:pt idx="4">
                  <c:v>4.0785797043397583E-2</c:v>
                </c:pt>
                <c:pt idx="5">
                  <c:v>4.0785797043397583E-2</c:v>
                </c:pt>
                <c:pt idx="6">
                  <c:v>4.0785797043397583E-2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35-4FDF-B517-AD0153B6D9DB}"/>
            </c:ext>
          </c:extLst>
        </c:ser>
        <c:ser>
          <c:idx val="2"/>
          <c:order val="2"/>
          <c:tx>
            <c:strRef>
              <c:f>Sheet1!$G$34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Sheet1!$D$35:$D$41</c:f>
              <c:strCache>
                <c:ptCount val="7"/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  <c:pt idx="6">
                  <c:v>Oktober</c:v>
                </c:pt>
              </c:strCache>
            </c:strRef>
          </c:cat>
          <c:val>
            <c:numRef>
              <c:f>Sheet1!$G$35:$G$41</c:f>
              <c:numCache>
                <c:formatCode>0.000</c:formatCode>
                <c:ptCount val="7"/>
                <c:pt idx="1">
                  <c:v>3.8089092042671628E-2</c:v>
                </c:pt>
                <c:pt idx="2">
                  <c:v>3.8089092042671628E-2</c:v>
                </c:pt>
                <c:pt idx="3">
                  <c:v>3.8089092042671628E-2</c:v>
                </c:pt>
                <c:pt idx="4">
                  <c:v>3.8089092042671628E-2</c:v>
                </c:pt>
                <c:pt idx="5">
                  <c:v>3.8089092042671628E-2</c:v>
                </c:pt>
                <c:pt idx="6">
                  <c:v>3.8089092042671628E-2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35-4FDF-B517-AD0153B6D9DB}"/>
            </c:ext>
          </c:extLst>
        </c:ser>
        <c:ser>
          <c:idx val="3"/>
          <c:order val="3"/>
          <c:tx>
            <c:strRef>
              <c:f>Sheet1!$H$34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Sheet1!$D$35:$D$41</c:f>
              <c:strCache>
                <c:ptCount val="7"/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  <c:pt idx="6">
                  <c:v>Oktober</c:v>
                </c:pt>
              </c:strCache>
            </c:strRef>
          </c:cat>
          <c:val>
            <c:numRef>
              <c:f>Sheet1!$H$35:$H$41</c:f>
              <c:numCache>
                <c:formatCode>0.000</c:formatCode>
                <c:ptCount val="7"/>
                <c:pt idx="1">
                  <c:v>3.9437444543034605E-2</c:v>
                </c:pt>
                <c:pt idx="2">
                  <c:v>3.9437444543034605E-2</c:v>
                </c:pt>
                <c:pt idx="3">
                  <c:v>3.9437444543034605E-2</c:v>
                </c:pt>
                <c:pt idx="4">
                  <c:v>3.9437444543034605E-2</c:v>
                </c:pt>
                <c:pt idx="5">
                  <c:v>3.9437444543034605E-2</c:v>
                </c:pt>
                <c:pt idx="6">
                  <c:v>3.9437444543034605E-2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35-4FDF-B517-AD0153B6D9D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853694688"/>
        <c:axId val="853695168"/>
      </c:lineChart>
      <c:catAx>
        <c:axId val="85369468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695168"/>
        <c:crosses val="autoZero"/>
        <c:auto val="1"/>
        <c:lblAlgn val="ctr"/>
        <c:lblOffset val="100"/>
        <c:noMultiLvlLbl val="0"/>
      </c:catAx>
      <c:valAx>
        <c:axId val="85369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69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Data kecacatan periode bulan mei - oktober 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Data kecacatan periode bulan mei - oktober </a:t>
          </a:r>
        </a:p>
      </cx:txPr>
    </cx:title>
    <cx:plotArea>
      <cx:plotAreaRegion>
        <cx:series layoutId="clusteredColumn" uniqueId="{9EF498F8-4CFF-49CF-886C-6908A7BA855A}">
          <cx:tx>
            <cx:txData>
              <cx:f>_xlchart.v1.1</cx:f>
              <cx:v>jumlah kecacatan selama 5 bulan</cx:v>
            </cx:txData>
          </cx:tx>
          <cx:dataId val="0"/>
          <cx:layoutPr>
            <cx:aggregation/>
          </cx:layoutPr>
          <cx:axisId val="1"/>
        </cx:series>
        <cx:series layoutId="paretoLine" ownerIdx="0" uniqueId="{21072321-E261-4C92-8AD0-90378D20FE9E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 hidden="1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381000</xdr:colOff>
      <xdr:row>3</xdr:row>
      <xdr:rowOff>157691</xdr:rowOff>
    </xdr:from>
    <xdr:to>
      <xdr:col>23</xdr:col>
      <xdr:colOff>455084</xdr:colOff>
      <xdr:row>19</xdr:row>
      <xdr:rowOff>22224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4F2A4482-DEBC-41C7-7FF0-1AA97D382B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188940" y="706331"/>
              <a:ext cx="5636684" cy="27906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D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350920</xdr:colOff>
      <xdr:row>22</xdr:row>
      <xdr:rowOff>7018</xdr:rowOff>
    </xdr:from>
    <xdr:to>
      <xdr:col>14</xdr:col>
      <xdr:colOff>681789</xdr:colOff>
      <xdr:row>37</xdr:row>
      <xdr:rowOff>43113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62479F-29E7-D562-5FFB-70A8B63690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D1B4E-ADD8-4CA7-951F-1D98D66BF1F3}">
  <dimension ref="A2:V122"/>
  <sheetViews>
    <sheetView tabSelected="1" zoomScale="76" workbookViewId="0">
      <selection activeCell="I16" sqref="I16"/>
    </sheetView>
  </sheetViews>
  <sheetFormatPr defaultRowHeight="14.4" x14ac:dyDescent="0.3"/>
  <cols>
    <col min="2" max="2" width="17.77734375" customWidth="1"/>
    <col min="3" max="3" width="18.77734375" customWidth="1"/>
    <col min="4" max="4" width="20.6640625" customWidth="1"/>
    <col min="5" max="5" width="9.44140625" bestFit="1" customWidth="1"/>
    <col min="6" max="6" width="14.5546875" customWidth="1"/>
    <col min="7" max="7" width="17.77734375" customWidth="1"/>
    <col min="8" max="8" width="10.44140625" customWidth="1"/>
    <col min="9" max="9" width="17.5546875" customWidth="1"/>
    <col min="10" max="10" width="14.44140625" customWidth="1"/>
    <col min="13" max="13" width="14" bestFit="1" customWidth="1"/>
    <col min="14" max="14" width="15.5546875" customWidth="1"/>
    <col min="15" max="15" width="14" bestFit="1" customWidth="1"/>
    <col min="16" max="16" width="18.88671875" customWidth="1"/>
    <col min="17" max="17" width="29.109375" customWidth="1"/>
    <col min="18" max="18" width="20.77734375" customWidth="1"/>
    <col min="20" max="20" width="16" bestFit="1" customWidth="1"/>
    <col min="21" max="21" width="12.33203125" bestFit="1" customWidth="1"/>
    <col min="22" max="22" width="14.21875" customWidth="1"/>
  </cols>
  <sheetData>
    <row r="2" spans="1:17" x14ac:dyDescent="0.3">
      <c r="A2" s="44" t="s">
        <v>0</v>
      </c>
      <c r="B2" s="44" t="s">
        <v>1</v>
      </c>
      <c r="C2" s="44" t="s">
        <v>2</v>
      </c>
      <c r="D2" s="44"/>
      <c r="E2" s="44"/>
      <c r="F2" s="44"/>
      <c r="G2" s="44" t="s">
        <v>3</v>
      </c>
      <c r="H2" s="44" t="s">
        <v>4</v>
      </c>
      <c r="J2" t="s">
        <v>28</v>
      </c>
    </row>
    <row r="3" spans="1:17" x14ac:dyDescent="0.3">
      <c r="A3" s="44"/>
      <c r="B3" s="44"/>
      <c r="C3" s="1" t="s">
        <v>5</v>
      </c>
      <c r="D3" s="1" t="s">
        <v>6</v>
      </c>
      <c r="E3" s="1" t="s">
        <v>7</v>
      </c>
      <c r="F3" s="1" t="s">
        <v>8</v>
      </c>
      <c r="G3" s="44"/>
      <c r="H3" s="44"/>
      <c r="M3" s="36"/>
      <c r="N3" s="36"/>
    </row>
    <row r="4" spans="1:17" x14ac:dyDescent="0.3">
      <c r="A4" s="2">
        <v>5</v>
      </c>
      <c r="B4" s="2">
        <v>180000</v>
      </c>
      <c r="C4" s="33">
        <v>1299</v>
      </c>
      <c r="D4" s="33">
        <v>704</v>
      </c>
      <c r="E4" s="33">
        <v>3336</v>
      </c>
      <c r="F4" s="33">
        <v>1698</v>
      </c>
      <c r="G4" s="2">
        <v>7037</v>
      </c>
      <c r="H4" s="14">
        <f>G4/B4</f>
        <v>3.9094444444444446E-2</v>
      </c>
      <c r="M4" s="36"/>
      <c r="N4" s="36"/>
      <c r="P4" s="3" t="s">
        <v>28</v>
      </c>
      <c r="Q4" s="3" t="s">
        <v>29</v>
      </c>
    </row>
    <row r="5" spans="1:17" x14ac:dyDescent="0.3">
      <c r="A5" s="2">
        <v>6</v>
      </c>
      <c r="B5" s="2">
        <v>190000</v>
      </c>
      <c r="C5" s="33">
        <v>1503</v>
      </c>
      <c r="D5" s="33">
        <v>1122</v>
      </c>
      <c r="E5" s="33">
        <v>2894</v>
      </c>
      <c r="F5" s="33">
        <v>2000</v>
      </c>
      <c r="G5" s="2">
        <v>7519</v>
      </c>
      <c r="H5" s="14">
        <f t="shared" ref="H5:H9" si="0">G5/B5</f>
        <v>3.9573684210526316E-2</v>
      </c>
      <c r="M5" s="19"/>
      <c r="P5" s="1" t="s">
        <v>5</v>
      </c>
      <c r="Q5" s="3">
        <f>SUM(C4:C9)</f>
        <v>8780.0000000000018</v>
      </c>
    </row>
    <row r="6" spans="1:17" x14ac:dyDescent="0.3">
      <c r="A6" s="2">
        <v>7</v>
      </c>
      <c r="B6" s="2">
        <v>180000</v>
      </c>
      <c r="C6" s="33">
        <v>1455.8000000000002</v>
      </c>
      <c r="D6" s="33">
        <v>1892.54</v>
      </c>
      <c r="E6" s="33">
        <v>2183.6999999999998</v>
      </c>
      <c r="F6" s="33">
        <v>1746.96</v>
      </c>
      <c r="G6" s="2">
        <v>7279</v>
      </c>
      <c r="H6" s="14">
        <f t="shared" si="0"/>
        <v>4.0438888888888892E-2</v>
      </c>
      <c r="M6" s="19"/>
      <c r="P6" s="1" t="s">
        <v>6</v>
      </c>
      <c r="Q6" s="3">
        <f>SUM(D4:D9)</f>
        <v>9597.4</v>
      </c>
    </row>
    <row r="7" spans="1:17" x14ac:dyDescent="0.3">
      <c r="A7" s="2">
        <v>8</v>
      </c>
      <c r="B7" s="2">
        <v>195000</v>
      </c>
      <c r="C7" s="33">
        <v>1522.6000000000001</v>
      </c>
      <c r="D7" s="33">
        <v>1979.38</v>
      </c>
      <c r="E7" s="33">
        <v>2283.9</v>
      </c>
      <c r="F7" s="33">
        <v>1827.12</v>
      </c>
      <c r="G7" s="2">
        <v>7613</v>
      </c>
      <c r="H7" s="14">
        <f t="shared" si="0"/>
        <v>3.9041025641025642E-2</v>
      </c>
      <c r="M7" s="19"/>
      <c r="P7" s="1" t="s">
        <v>7</v>
      </c>
      <c r="Q7" s="3">
        <f>SUM(E4:E9)</f>
        <v>15197</v>
      </c>
    </row>
    <row r="8" spans="1:17" x14ac:dyDescent="0.3">
      <c r="A8" s="2">
        <v>9</v>
      </c>
      <c r="B8" s="2">
        <v>200000</v>
      </c>
      <c r="C8" s="33">
        <v>1576.4</v>
      </c>
      <c r="D8" s="33">
        <v>2049.3200000000002</v>
      </c>
      <c r="E8" s="33">
        <v>2364.6</v>
      </c>
      <c r="F8" s="33">
        <v>1891.6799999999998</v>
      </c>
      <c r="G8" s="2">
        <v>7882</v>
      </c>
      <c r="H8" s="14">
        <f t="shared" si="0"/>
        <v>3.9410000000000001E-2</v>
      </c>
      <c r="M8" s="19"/>
      <c r="P8" s="1" t="s">
        <v>8</v>
      </c>
      <c r="Q8" s="3">
        <f>SUM(F4:F9)</f>
        <v>10871.6</v>
      </c>
    </row>
    <row r="9" spans="1:17" x14ac:dyDescent="0.3">
      <c r="A9" s="2">
        <v>10</v>
      </c>
      <c r="B9" s="2">
        <v>182000</v>
      </c>
      <c r="C9" s="33">
        <v>1423.2</v>
      </c>
      <c r="D9" s="33">
        <v>1850.16</v>
      </c>
      <c r="E9" s="33">
        <v>2134.7999999999997</v>
      </c>
      <c r="F9" s="33">
        <v>1707.84</v>
      </c>
      <c r="G9" s="2">
        <v>7116</v>
      </c>
      <c r="H9" s="14">
        <f t="shared" si="0"/>
        <v>3.9098901098901101E-2</v>
      </c>
      <c r="M9" s="19"/>
    </row>
    <row r="10" spans="1:17" x14ac:dyDescent="0.3">
      <c r="A10" s="1" t="s">
        <v>9</v>
      </c>
      <c r="B10" s="2">
        <f>SUM(B4:B9)</f>
        <v>1127000</v>
      </c>
      <c r="C10" s="33">
        <f t="shared" ref="C10:G10" si="1">SUM(C4:C9)</f>
        <v>8780.0000000000018</v>
      </c>
      <c r="D10" s="33">
        <f t="shared" si="1"/>
        <v>9597.4</v>
      </c>
      <c r="E10" s="33">
        <f t="shared" si="1"/>
        <v>15197</v>
      </c>
      <c r="F10" s="33">
        <f t="shared" si="1"/>
        <v>10871.6</v>
      </c>
      <c r="G10" s="2">
        <f t="shared" si="1"/>
        <v>44446</v>
      </c>
      <c r="H10" s="15">
        <f>SUM(H4:H9)/6</f>
        <v>3.944282404729773E-2</v>
      </c>
      <c r="M10" s="19"/>
    </row>
    <row r="12" spans="1:17" ht="14.4" customHeight="1" x14ac:dyDescent="0.3">
      <c r="A12" s="39" t="s">
        <v>10</v>
      </c>
      <c r="B12" s="45" t="s">
        <v>0</v>
      </c>
      <c r="C12" s="42" t="s">
        <v>11</v>
      </c>
      <c r="D12" s="42" t="s">
        <v>12</v>
      </c>
      <c r="E12" s="42" t="s">
        <v>13</v>
      </c>
      <c r="F12" s="40" t="s">
        <v>14</v>
      </c>
      <c r="G12" s="40" t="s">
        <v>15</v>
      </c>
      <c r="H12" s="40" t="s">
        <v>16</v>
      </c>
      <c r="I12" s="40" t="s">
        <v>17</v>
      </c>
      <c r="J12" s="42" t="s">
        <v>18</v>
      </c>
    </row>
    <row r="13" spans="1:17" ht="14.4" customHeight="1" x14ac:dyDescent="0.3">
      <c r="A13" s="39"/>
      <c r="B13" s="45"/>
      <c r="C13" s="42"/>
      <c r="D13" s="42"/>
      <c r="E13" s="42"/>
      <c r="F13" s="41"/>
      <c r="G13" s="41"/>
      <c r="H13" s="41"/>
      <c r="I13" s="41"/>
      <c r="J13" s="42"/>
    </row>
    <row r="14" spans="1:17" x14ac:dyDescent="0.3">
      <c r="A14" s="3">
        <v>1</v>
      </c>
      <c r="B14" s="2">
        <v>5</v>
      </c>
      <c r="C14" s="2">
        <f>B4</f>
        <v>180000</v>
      </c>
      <c r="D14" s="3">
        <f>G4</f>
        <v>7037</v>
      </c>
      <c r="E14" s="6">
        <f>D14/C14</f>
        <v>3.9094444444444446E-2</v>
      </c>
      <c r="F14" s="2">
        <v>4</v>
      </c>
      <c r="G14" s="5">
        <f>1-E14</f>
        <v>0.96090555555555557</v>
      </c>
      <c r="H14" s="6">
        <f>D14/(C14*4)</f>
        <v>9.7736111111111114E-3</v>
      </c>
      <c r="I14" s="4">
        <f>H14*1000000</f>
        <v>9773.6111111111113</v>
      </c>
      <c r="J14" s="6">
        <f>_xlfn.NORM.S.INV(1-(D14/C14))+1.5</f>
        <v>3.261292617763822</v>
      </c>
    </row>
    <row r="15" spans="1:17" x14ac:dyDescent="0.3">
      <c r="A15" s="3">
        <v>2</v>
      </c>
      <c r="B15" s="2">
        <v>6</v>
      </c>
      <c r="C15" s="2">
        <f t="shared" ref="C15:C19" si="2">B5</f>
        <v>190000</v>
      </c>
      <c r="D15" s="3">
        <f t="shared" ref="D15:D19" si="3">G5</f>
        <v>7519</v>
      </c>
      <c r="E15" s="6">
        <f t="shared" ref="E15:E19" si="4">D15/C15</f>
        <v>3.9573684210526316E-2</v>
      </c>
      <c r="F15" s="2">
        <v>4</v>
      </c>
      <c r="G15" s="5">
        <f t="shared" ref="G15:G19" si="5">1-E15</f>
        <v>0.96042631578947368</v>
      </c>
      <c r="H15" s="6">
        <f t="shared" ref="H15:H19" si="6">D15/(C15*4)</f>
        <v>9.8934210526315791E-3</v>
      </c>
      <c r="I15" s="4">
        <f t="shared" ref="I15:I19" si="7">H15*1000000</f>
        <v>9893.4210526315783</v>
      </c>
      <c r="J15" s="6">
        <f t="shared" ref="J15:J19" si="8">_xlfn.NORM.S.INV(1-(D15/C15))+1.5</f>
        <v>3.2556548037357449</v>
      </c>
    </row>
    <row r="16" spans="1:17" x14ac:dyDescent="0.3">
      <c r="A16" s="3">
        <v>3</v>
      </c>
      <c r="B16" s="2">
        <v>7</v>
      </c>
      <c r="C16" s="2">
        <f t="shared" si="2"/>
        <v>180000</v>
      </c>
      <c r="D16" s="3">
        <f t="shared" si="3"/>
        <v>7279</v>
      </c>
      <c r="E16" s="6">
        <f t="shared" si="4"/>
        <v>4.0438888888888892E-2</v>
      </c>
      <c r="F16" s="2">
        <v>4</v>
      </c>
      <c r="G16" s="5">
        <f t="shared" si="5"/>
        <v>0.95956111111111109</v>
      </c>
      <c r="H16" s="6">
        <f t="shared" si="6"/>
        <v>1.0109722222222223E-2</v>
      </c>
      <c r="I16" s="4">
        <f t="shared" si="7"/>
        <v>10109.722222222223</v>
      </c>
      <c r="J16" s="6">
        <f t="shared" si="8"/>
        <v>3.2456155533459179</v>
      </c>
    </row>
    <row r="17" spans="1:10" x14ac:dyDescent="0.3">
      <c r="A17" s="3">
        <v>4</v>
      </c>
      <c r="B17" s="2">
        <v>8</v>
      </c>
      <c r="C17" s="2">
        <f t="shared" si="2"/>
        <v>195000</v>
      </c>
      <c r="D17" s="3">
        <f t="shared" si="3"/>
        <v>7613</v>
      </c>
      <c r="E17" s="6">
        <f t="shared" si="4"/>
        <v>3.9041025641025642E-2</v>
      </c>
      <c r="F17" s="2">
        <v>4</v>
      </c>
      <c r="G17" s="5">
        <f t="shared" si="5"/>
        <v>0.96095897435897437</v>
      </c>
      <c r="H17" s="6">
        <f t="shared" si="6"/>
        <v>9.7602564102564106E-3</v>
      </c>
      <c r="I17" s="4">
        <f t="shared" si="7"/>
        <v>9760.2564102564102</v>
      </c>
      <c r="J17" s="6">
        <f t="shared" si="8"/>
        <v>3.2619245193604969</v>
      </c>
    </row>
    <row r="18" spans="1:10" x14ac:dyDescent="0.3">
      <c r="A18" s="3">
        <v>5</v>
      </c>
      <c r="B18" s="2">
        <v>9</v>
      </c>
      <c r="C18" s="2">
        <f t="shared" si="2"/>
        <v>200000</v>
      </c>
      <c r="D18" s="3">
        <f t="shared" si="3"/>
        <v>7882</v>
      </c>
      <c r="E18" s="6">
        <f t="shared" si="4"/>
        <v>3.9410000000000001E-2</v>
      </c>
      <c r="F18" s="2">
        <v>4</v>
      </c>
      <c r="G18" s="5">
        <f t="shared" si="5"/>
        <v>0.96059000000000005</v>
      </c>
      <c r="H18" s="6">
        <f t="shared" si="6"/>
        <v>9.8525000000000001E-3</v>
      </c>
      <c r="I18" s="4">
        <f t="shared" si="7"/>
        <v>9852.5</v>
      </c>
      <c r="J18" s="6">
        <f t="shared" si="8"/>
        <v>3.257574120256983</v>
      </c>
    </row>
    <row r="19" spans="1:10" x14ac:dyDescent="0.3">
      <c r="A19" s="3">
        <v>6</v>
      </c>
      <c r="B19" s="2">
        <v>10</v>
      </c>
      <c r="C19" s="2">
        <f t="shared" si="2"/>
        <v>182000</v>
      </c>
      <c r="D19" s="3">
        <f t="shared" si="3"/>
        <v>7116</v>
      </c>
      <c r="E19" s="6">
        <f t="shared" si="4"/>
        <v>3.9098901098901101E-2</v>
      </c>
      <c r="F19" s="2">
        <v>4</v>
      </c>
      <c r="G19" s="5">
        <f t="shared" si="5"/>
        <v>0.96090109890109887</v>
      </c>
      <c r="H19" s="6">
        <f t="shared" si="6"/>
        <v>9.7747252747252752E-3</v>
      </c>
      <c r="I19" s="4">
        <f t="shared" si="7"/>
        <v>9774.7252747252751</v>
      </c>
      <c r="J19" s="6">
        <f t="shared" si="8"/>
        <v>3.2612399308905635</v>
      </c>
    </row>
    <row r="20" spans="1:10" x14ac:dyDescent="0.3">
      <c r="C20" s="11">
        <f>SUM(C14:C19)</f>
        <v>1127000</v>
      </c>
      <c r="D20" s="11">
        <f>SUM(D14:D19)</f>
        <v>44446</v>
      </c>
    </row>
    <row r="22" spans="1:10" x14ac:dyDescent="0.3">
      <c r="A22" s="39" t="s">
        <v>10</v>
      </c>
      <c r="B22" s="39" t="s">
        <v>19</v>
      </c>
      <c r="C22" s="43" t="s">
        <v>20</v>
      </c>
      <c r="D22" s="39" t="s">
        <v>27</v>
      </c>
      <c r="E22" s="39" t="s">
        <v>21</v>
      </c>
      <c r="F22" s="39" t="s">
        <v>22</v>
      </c>
      <c r="G22" s="39" t="s">
        <v>23</v>
      </c>
      <c r="H22" s="39" t="s">
        <v>24</v>
      </c>
    </row>
    <row r="23" spans="1:10" x14ac:dyDescent="0.3">
      <c r="A23" s="39"/>
      <c r="B23" s="39"/>
      <c r="C23" s="43"/>
      <c r="D23" s="39"/>
      <c r="E23" s="39"/>
      <c r="F23" s="39"/>
      <c r="G23" s="39"/>
      <c r="H23" s="39"/>
    </row>
    <row r="24" spans="1:10" x14ac:dyDescent="0.3">
      <c r="A24" s="3">
        <v>1</v>
      </c>
      <c r="B24" s="2">
        <v>5</v>
      </c>
      <c r="C24" s="2">
        <f>B4</f>
        <v>180000</v>
      </c>
      <c r="D24" s="3">
        <f>G4</f>
        <v>7037</v>
      </c>
      <c r="E24" s="3">
        <f>D24/C24</f>
        <v>3.9094444444444446E-2</v>
      </c>
      <c r="F24" s="6">
        <f>$H$24+(3*(SQRT($H$24*(1-$H$24*(1-$H$24))/$C$31)))</f>
        <v>4.0785797043397583E-2</v>
      </c>
      <c r="G24" s="6">
        <f>$H$24-(3*(SQRT($H$24*(1-$H$24*(1-$H$24))/$C$31)))</f>
        <v>3.8089092042671628E-2</v>
      </c>
      <c r="H24" s="13">
        <f>$D$30/$C$30</f>
        <v>3.9437444543034605E-2</v>
      </c>
    </row>
    <row r="25" spans="1:10" x14ac:dyDescent="0.3">
      <c r="A25" s="3">
        <v>2</v>
      </c>
      <c r="B25" s="2">
        <v>6</v>
      </c>
      <c r="C25" s="2">
        <f t="shared" ref="C25:C29" si="9">B5</f>
        <v>190000</v>
      </c>
      <c r="D25" s="3">
        <f t="shared" ref="D25:D29" si="10">G5</f>
        <v>7519</v>
      </c>
      <c r="E25" s="3">
        <f t="shared" ref="E25:E29" si="11">D25/C25</f>
        <v>3.9573684210526316E-2</v>
      </c>
      <c r="F25" s="6">
        <f t="shared" ref="F25:F29" si="12">$H$24+(3*(SQRT($H$24*(1-$H$24*(1-$H$24))/$C$31)))</f>
        <v>4.0785797043397583E-2</v>
      </c>
      <c r="G25" s="6">
        <f>$H$24-(3*(SQRT($H$24*(1-$H$24*(1-$H$24))/$C$31)))</f>
        <v>3.8089092042671628E-2</v>
      </c>
      <c r="H25" s="13">
        <f t="shared" ref="H25:H29" si="13">$D$30/$C$30</f>
        <v>3.9437444543034605E-2</v>
      </c>
    </row>
    <row r="26" spans="1:10" x14ac:dyDescent="0.3">
      <c r="A26" s="3">
        <v>3</v>
      </c>
      <c r="B26" s="2">
        <v>7</v>
      </c>
      <c r="C26" s="2">
        <f t="shared" si="9"/>
        <v>180000</v>
      </c>
      <c r="D26" s="3">
        <f t="shared" si="10"/>
        <v>7279</v>
      </c>
      <c r="E26" s="3">
        <f t="shared" si="11"/>
        <v>4.0438888888888892E-2</v>
      </c>
      <c r="F26" s="6">
        <f t="shared" si="12"/>
        <v>4.0785797043397583E-2</v>
      </c>
      <c r="G26" s="6">
        <f t="shared" ref="G26:G29" si="14">$H$24-(3*(SQRT($H$24*(1-$H$24*(1-$H$24))/$C$31)))</f>
        <v>3.8089092042671628E-2</v>
      </c>
      <c r="H26" s="13">
        <f t="shared" si="13"/>
        <v>3.9437444543034605E-2</v>
      </c>
    </row>
    <row r="27" spans="1:10" x14ac:dyDescent="0.3">
      <c r="A27" s="3">
        <v>4</v>
      </c>
      <c r="B27" s="2">
        <v>8</v>
      </c>
      <c r="C27" s="2">
        <f t="shared" si="9"/>
        <v>195000</v>
      </c>
      <c r="D27" s="3">
        <f t="shared" si="10"/>
        <v>7613</v>
      </c>
      <c r="E27" s="3">
        <f t="shared" si="11"/>
        <v>3.9041025641025642E-2</v>
      </c>
      <c r="F27" s="6">
        <f t="shared" si="12"/>
        <v>4.0785797043397583E-2</v>
      </c>
      <c r="G27" s="6">
        <f t="shared" si="14"/>
        <v>3.8089092042671628E-2</v>
      </c>
      <c r="H27" s="13">
        <f t="shared" si="13"/>
        <v>3.9437444543034605E-2</v>
      </c>
    </row>
    <row r="28" spans="1:10" x14ac:dyDescent="0.3">
      <c r="A28" s="3">
        <v>5</v>
      </c>
      <c r="B28" s="2">
        <v>9</v>
      </c>
      <c r="C28" s="2">
        <f t="shared" si="9"/>
        <v>200000</v>
      </c>
      <c r="D28" s="3">
        <f t="shared" si="10"/>
        <v>7882</v>
      </c>
      <c r="E28" s="3">
        <f t="shared" si="11"/>
        <v>3.9410000000000001E-2</v>
      </c>
      <c r="F28" s="6">
        <f t="shared" si="12"/>
        <v>4.0785797043397583E-2</v>
      </c>
      <c r="G28" s="6">
        <f t="shared" si="14"/>
        <v>3.8089092042671628E-2</v>
      </c>
      <c r="H28" s="13">
        <f t="shared" si="13"/>
        <v>3.9437444543034605E-2</v>
      </c>
    </row>
    <row r="29" spans="1:10" x14ac:dyDescent="0.3">
      <c r="A29" s="3">
        <v>6</v>
      </c>
      <c r="B29" s="2">
        <v>10</v>
      </c>
      <c r="C29" s="2">
        <f t="shared" si="9"/>
        <v>182000</v>
      </c>
      <c r="D29" s="3">
        <f t="shared" si="10"/>
        <v>7116</v>
      </c>
      <c r="E29" s="3">
        <f t="shared" si="11"/>
        <v>3.9098901098901101E-2</v>
      </c>
      <c r="F29" s="6">
        <f t="shared" si="12"/>
        <v>4.0785797043397583E-2</v>
      </c>
      <c r="G29" s="6">
        <f t="shared" si="14"/>
        <v>3.8089092042671628E-2</v>
      </c>
      <c r="H29" s="13">
        <f t="shared" si="13"/>
        <v>3.9437444543034605E-2</v>
      </c>
    </row>
    <row r="30" spans="1:10" x14ac:dyDescent="0.3">
      <c r="A30" s="34" t="s">
        <v>25</v>
      </c>
      <c r="B30" s="34"/>
      <c r="C30" s="3">
        <f>SUM(C24:C29)</f>
        <v>1127000</v>
      </c>
      <c r="D30" s="3">
        <f>SUM(D24:D29)</f>
        <v>44446</v>
      </c>
      <c r="E30" s="3"/>
      <c r="F30" s="3"/>
      <c r="G30" s="3"/>
      <c r="H30" s="3"/>
    </row>
    <row r="31" spans="1:10" x14ac:dyDescent="0.3">
      <c r="A31" s="38" t="s">
        <v>26</v>
      </c>
      <c r="B31" s="38"/>
      <c r="C31" s="7">
        <f>C30/6</f>
        <v>187833.33333333334</v>
      </c>
      <c r="D31" s="7">
        <f>D30/6</f>
        <v>7407.666666666667</v>
      </c>
    </row>
    <row r="34" spans="1:22" x14ac:dyDescent="0.3">
      <c r="D34" s="34" t="s">
        <v>30</v>
      </c>
      <c r="E34" s="39" t="s">
        <v>21</v>
      </c>
      <c r="F34" s="39" t="s">
        <v>22</v>
      </c>
      <c r="G34" s="39" t="s">
        <v>23</v>
      </c>
      <c r="H34" s="39" t="s">
        <v>24</v>
      </c>
    </row>
    <row r="35" spans="1:22" x14ac:dyDescent="0.3">
      <c r="D35" s="34"/>
      <c r="E35" s="39"/>
      <c r="F35" s="39"/>
      <c r="G35" s="39"/>
      <c r="H35" s="39"/>
    </row>
    <row r="36" spans="1:22" x14ac:dyDescent="0.3">
      <c r="B36" s="12">
        <f>1127000/180</f>
        <v>6261.1111111111113</v>
      </c>
      <c r="D36" s="3" t="s">
        <v>31</v>
      </c>
      <c r="E36" s="3">
        <f>D24/C24</f>
        <v>3.9094444444444446E-2</v>
      </c>
      <c r="F36" s="6">
        <f>$H$24+(3*(SQRT($H$24*(1-$H$24*(1-$H$24))/$C$31)))</f>
        <v>4.0785797043397583E-2</v>
      </c>
      <c r="G36" s="6">
        <f>$H$24-(3*(SQRT($H$24*(1-$H$24*(1-$H$24))/$C$31)))</f>
        <v>3.8089092042671628E-2</v>
      </c>
      <c r="H36" s="6">
        <f>$D$30/$C$30</f>
        <v>3.9437444543034605E-2</v>
      </c>
    </row>
    <row r="37" spans="1:22" x14ac:dyDescent="0.3">
      <c r="D37" s="3" t="s">
        <v>32</v>
      </c>
      <c r="E37" s="3">
        <f t="shared" ref="E37:E41" si="15">D25/C25</f>
        <v>3.9573684210526316E-2</v>
      </c>
      <c r="F37" s="6">
        <f t="shared" ref="F37:F41" si="16">$H$24+(3*(SQRT($H$24*(1-$H$24*(1-$H$24))/$C$31)))</f>
        <v>4.0785797043397583E-2</v>
      </c>
      <c r="G37" s="6">
        <f t="shared" ref="G37:G41" si="17">$H$24-(3*(SQRT($H$24*(1-$H$24*(1-$H$24))/$C$31)))</f>
        <v>3.8089092042671628E-2</v>
      </c>
      <c r="H37" s="6">
        <f t="shared" ref="H37:H41" si="18">$D$30/$C$30</f>
        <v>3.9437444543034605E-2</v>
      </c>
    </row>
    <row r="38" spans="1:22" x14ac:dyDescent="0.3">
      <c r="D38" s="3" t="s">
        <v>33</v>
      </c>
      <c r="E38" s="3">
        <f t="shared" si="15"/>
        <v>4.0438888888888892E-2</v>
      </c>
      <c r="F38" s="6">
        <f t="shared" si="16"/>
        <v>4.0785797043397583E-2</v>
      </c>
      <c r="G38" s="6">
        <f t="shared" si="17"/>
        <v>3.8089092042671628E-2</v>
      </c>
      <c r="H38" s="6">
        <f t="shared" si="18"/>
        <v>3.9437444543034605E-2</v>
      </c>
    </row>
    <row r="39" spans="1:22" x14ac:dyDescent="0.3">
      <c r="D39" s="3" t="s">
        <v>34</v>
      </c>
      <c r="E39" s="3">
        <f t="shared" si="15"/>
        <v>3.9041025641025642E-2</v>
      </c>
      <c r="F39" s="6">
        <f t="shared" si="16"/>
        <v>4.0785797043397583E-2</v>
      </c>
      <c r="G39" s="6">
        <f t="shared" si="17"/>
        <v>3.8089092042671628E-2</v>
      </c>
      <c r="H39" s="6">
        <f t="shared" si="18"/>
        <v>3.9437444543034605E-2</v>
      </c>
    </row>
    <row r="40" spans="1:22" x14ac:dyDescent="0.3">
      <c r="D40" s="3" t="s">
        <v>35</v>
      </c>
      <c r="E40" s="3">
        <f t="shared" si="15"/>
        <v>3.9410000000000001E-2</v>
      </c>
      <c r="F40" s="6">
        <f t="shared" si="16"/>
        <v>4.0785797043397583E-2</v>
      </c>
      <c r="G40" s="6">
        <f t="shared" si="17"/>
        <v>3.8089092042671628E-2</v>
      </c>
      <c r="H40" s="6">
        <f t="shared" si="18"/>
        <v>3.9437444543034605E-2</v>
      </c>
    </row>
    <row r="41" spans="1:22" x14ac:dyDescent="0.3">
      <c r="A41" t="str">
        <f>A12</f>
        <v>No</v>
      </c>
      <c r="D41" s="3" t="s">
        <v>36</v>
      </c>
      <c r="E41" s="3">
        <f t="shared" si="15"/>
        <v>3.9098901098901101E-2</v>
      </c>
      <c r="F41" s="6">
        <f t="shared" si="16"/>
        <v>4.0785797043397583E-2</v>
      </c>
      <c r="G41" s="6">
        <f t="shared" si="17"/>
        <v>3.8089092042671628E-2</v>
      </c>
      <c r="H41" s="6">
        <f t="shared" si="18"/>
        <v>3.9437444543034605E-2</v>
      </c>
    </row>
    <row r="44" spans="1:22" x14ac:dyDescent="0.3">
      <c r="A44" s="37" t="str">
        <f>A12</f>
        <v>No</v>
      </c>
      <c r="B44" s="37" t="str">
        <f t="shared" ref="B44:F44" si="19">B12</f>
        <v>Bulan</v>
      </c>
      <c r="C44" s="37" t="str">
        <f t="shared" si="19"/>
        <v>Jumlah Produksi</v>
      </c>
      <c r="D44" s="37" t="str">
        <f t="shared" si="19"/>
        <v>Jumlah cacat</v>
      </c>
      <c r="E44" s="37" t="str">
        <f t="shared" si="19"/>
        <v>DPU</v>
      </c>
      <c r="F44" s="37" t="str">
        <f t="shared" si="19"/>
        <v>Banyak CTQ</v>
      </c>
      <c r="G44" s="37" t="str">
        <f>H12</f>
        <v>DPO</v>
      </c>
      <c r="H44" s="37" t="str">
        <f t="shared" ref="H44:I44" si="20">I12</f>
        <v>DPMO</v>
      </c>
      <c r="I44" s="37" t="str">
        <f t="shared" si="20"/>
        <v>Tingkat sigma</v>
      </c>
    </row>
    <row r="45" spans="1:22" x14ac:dyDescent="0.3">
      <c r="A45" s="37"/>
      <c r="B45" s="37"/>
      <c r="C45" s="37"/>
      <c r="D45" s="37"/>
      <c r="E45" s="37"/>
      <c r="F45" s="37"/>
      <c r="G45" s="37"/>
      <c r="H45" s="37"/>
      <c r="I45" s="37"/>
      <c r="K45" s="36"/>
      <c r="L45" s="36"/>
      <c r="M45" s="36"/>
      <c r="N45" s="36"/>
      <c r="O45" s="36"/>
      <c r="P45" s="36"/>
      <c r="Q45" s="35"/>
      <c r="R45" s="35"/>
      <c r="S45" s="35"/>
      <c r="T45" s="35"/>
      <c r="U45" s="35"/>
      <c r="V45" s="35"/>
    </row>
    <row r="46" spans="1:22" x14ac:dyDescent="0.3">
      <c r="A46" s="8">
        <f>A24</f>
        <v>1</v>
      </c>
      <c r="B46" s="8">
        <f>B14</f>
        <v>5</v>
      </c>
      <c r="C46" s="8">
        <f>C14</f>
        <v>180000</v>
      </c>
      <c r="D46" s="8">
        <f>D14</f>
        <v>7037</v>
      </c>
      <c r="E46" s="9">
        <f>E14</f>
        <v>3.9094444444444446E-2</v>
      </c>
      <c r="F46" s="9">
        <f>F14</f>
        <v>4</v>
      </c>
      <c r="G46" s="9">
        <f>H14</f>
        <v>9.7736111111111114E-3</v>
      </c>
      <c r="H46" s="10">
        <f>I14</f>
        <v>9773.6111111111113</v>
      </c>
      <c r="I46" s="9">
        <f>J14</f>
        <v>3.261292617763822</v>
      </c>
      <c r="K46" s="36"/>
      <c r="L46" s="36"/>
      <c r="M46" s="20"/>
      <c r="N46" s="20"/>
      <c r="O46" s="20"/>
      <c r="P46" s="20"/>
      <c r="Q46" s="35"/>
      <c r="R46" s="35"/>
      <c r="S46" s="35"/>
      <c r="T46" s="35"/>
      <c r="U46" s="35"/>
      <c r="V46" s="35"/>
    </row>
    <row r="47" spans="1:22" x14ac:dyDescent="0.3">
      <c r="A47" s="8">
        <f t="shared" ref="A47:A50" si="21">A25</f>
        <v>2</v>
      </c>
      <c r="B47" s="8">
        <f t="shared" ref="B47:F50" si="22">B15</f>
        <v>6</v>
      </c>
      <c r="C47" s="8">
        <f t="shared" si="22"/>
        <v>190000</v>
      </c>
      <c r="D47" s="8">
        <f t="shared" si="22"/>
        <v>7519</v>
      </c>
      <c r="E47" s="9">
        <f t="shared" si="22"/>
        <v>3.9573684210526316E-2</v>
      </c>
      <c r="F47" s="9">
        <f t="shared" si="22"/>
        <v>4</v>
      </c>
      <c r="G47" s="9">
        <f t="shared" ref="G47:I50" si="23">H15</f>
        <v>9.8934210526315791E-3</v>
      </c>
      <c r="H47" s="10">
        <f t="shared" si="23"/>
        <v>9893.4210526315783</v>
      </c>
      <c r="I47" s="9">
        <f t="shared" si="23"/>
        <v>3.2556548037357449</v>
      </c>
      <c r="K47" s="19"/>
      <c r="L47" s="19"/>
      <c r="M47" s="19"/>
      <c r="N47" s="19"/>
      <c r="O47" s="19"/>
      <c r="P47" s="19"/>
    </row>
    <row r="48" spans="1:22" x14ac:dyDescent="0.3">
      <c r="A48" s="8">
        <f t="shared" si="21"/>
        <v>3</v>
      </c>
      <c r="B48" s="8">
        <f t="shared" si="22"/>
        <v>7</v>
      </c>
      <c r="C48" s="8">
        <f t="shared" si="22"/>
        <v>180000</v>
      </c>
      <c r="D48" s="8">
        <f t="shared" si="22"/>
        <v>7279</v>
      </c>
      <c r="E48" s="9">
        <f t="shared" si="22"/>
        <v>4.0438888888888892E-2</v>
      </c>
      <c r="F48" s="9">
        <f t="shared" si="22"/>
        <v>4</v>
      </c>
      <c r="G48" s="9">
        <f t="shared" si="23"/>
        <v>1.0109722222222223E-2</v>
      </c>
      <c r="H48" s="10">
        <f t="shared" si="23"/>
        <v>10109.722222222223</v>
      </c>
      <c r="I48" s="9">
        <f t="shared" si="23"/>
        <v>3.2456155533459179</v>
      </c>
      <c r="K48" s="19"/>
      <c r="L48" s="19"/>
      <c r="M48" s="19"/>
      <c r="N48" s="19"/>
      <c r="O48" s="19"/>
      <c r="P48" s="19"/>
    </row>
    <row r="49" spans="1:20" x14ac:dyDescent="0.3">
      <c r="A49" s="8">
        <f t="shared" si="21"/>
        <v>4</v>
      </c>
      <c r="B49" s="8">
        <f t="shared" si="22"/>
        <v>8</v>
      </c>
      <c r="C49" s="8">
        <f t="shared" si="22"/>
        <v>195000</v>
      </c>
      <c r="D49" s="8">
        <f t="shared" si="22"/>
        <v>7613</v>
      </c>
      <c r="E49" s="9">
        <f t="shared" si="22"/>
        <v>3.9041025641025642E-2</v>
      </c>
      <c r="F49" s="9">
        <f t="shared" si="22"/>
        <v>4</v>
      </c>
      <c r="G49" s="9">
        <f t="shared" si="23"/>
        <v>9.7602564102564106E-3</v>
      </c>
      <c r="H49" s="10">
        <f t="shared" si="23"/>
        <v>9760.2564102564102</v>
      </c>
      <c r="I49" s="9">
        <f t="shared" si="23"/>
        <v>3.2619245193604969</v>
      </c>
      <c r="K49" s="19"/>
      <c r="L49" s="19"/>
      <c r="M49" s="19"/>
      <c r="N49" s="19"/>
      <c r="O49" s="19"/>
      <c r="P49" s="19"/>
    </row>
    <row r="50" spans="1:20" x14ac:dyDescent="0.3">
      <c r="A50" s="8">
        <f t="shared" si="21"/>
        <v>5</v>
      </c>
      <c r="B50" s="8">
        <f t="shared" si="22"/>
        <v>9</v>
      </c>
      <c r="C50" s="8">
        <f t="shared" si="22"/>
        <v>200000</v>
      </c>
      <c r="D50" s="8">
        <f t="shared" si="22"/>
        <v>7882</v>
      </c>
      <c r="E50" s="9">
        <f t="shared" si="22"/>
        <v>3.9410000000000001E-2</v>
      </c>
      <c r="F50" s="9">
        <f t="shared" si="22"/>
        <v>4</v>
      </c>
      <c r="G50" s="9">
        <f t="shared" si="23"/>
        <v>9.8525000000000001E-3</v>
      </c>
      <c r="H50" s="10">
        <f t="shared" si="23"/>
        <v>9852.5</v>
      </c>
      <c r="I50" s="9">
        <f t="shared" si="23"/>
        <v>3.257574120256983</v>
      </c>
      <c r="K50" s="19"/>
      <c r="L50" s="19"/>
      <c r="M50" s="19"/>
      <c r="N50" s="19"/>
      <c r="O50" s="19"/>
      <c r="P50" s="19"/>
    </row>
    <row r="51" spans="1:20" x14ac:dyDescent="0.3">
      <c r="A51" s="16"/>
      <c r="B51" s="16"/>
      <c r="C51" s="16"/>
      <c r="D51" s="16"/>
      <c r="E51" s="17"/>
      <c r="F51" s="17"/>
      <c r="G51" s="17"/>
      <c r="H51" s="16"/>
      <c r="I51" s="18"/>
      <c r="K51" s="19"/>
      <c r="L51" s="19"/>
      <c r="M51" s="19"/>
      <c r="N51" s="19"/>
      <c r="O51" s="19"/>
      <c r="P51" s="19"/>
    </row>
    <row r="52" spans="1:20" x14ac:dyDescent="0.3">
      <c r="K52" s="19"/>
      <c r="L52" s="19"/>
      <c r="M52" s="19"/>
      <c r="N52" s="19"/>
      <c r="O52" s="19"/>
      <c r="P52" s="19"/>
    </row>
    <row r="53" spans="1:20" x14ac:dyDescent="0.3">
      <c r="K53" s="20"/>
      <c r="L53" s="19"/>
      <c r="M53" s="19"/>
      <c r="N53" s="19"/>
      <c r="O53" s="19"/>
      <c r="P53" s="19"/>
    </row>
    <row r="55" spans="1:20" x14ac:dyDescent="0.3">
      <c r="B55" s="31"/>
    </row>
    <row r="56" spans="1:20" x14ac:dyDescent="0.3">
      <c r="B56" s="31"/>
      <c r="K56" s="36"/>
      <c r="L56" s="36"/>
      <c r="M56" s="36"/>
      <c r="N56" s="36"/>
      <c r="O56" s="36"/>
      <c r="P56" s="36"/>
      <c r="Q56" s="35"/>
      <c r="R56" s="46"/>
      <c r="S56" s="46"/>
      <c r="T56" s="46"/>
    </row>
    <row r="57" spans="1:20" x14ac:dyDescent="0.3">
      <c r="B57" s="32"/>
      <c r="K57" s="36"/>
      <c r="L57" s="36"/>
      <c r="M57" s="20"/>
      <c r="N57" s="20"/>
      <c r="O57" s="20"/>
      <c r="P57" s="20"/>
      <c r="Q57" s="35"/>
      <c r="R57" s="46"/>
      <c r="S57" s="46"/>
      <c r="T57" s="46"/>
    </row>
    <row r="58" spans="1:20" x14ac:dyDescent="0.3">
      <c r="B58" s="31"/>
      <c r="K58" s="19"/>
      <c r="L58" s="19"/>
      <c r="M58" s="21"/>
      <c r="N58" s="21"/>
      <c r="O58" s="21"/>
      <c r="P58" s="21"/>
      <c r="R58" s="22"/>
      <c r="S58" s="22"/>
      <c r="T58" s="22"/>
    </row>
    <row r="59" spans="1:20" x14ac:dyDescent="0.3">
      <c r="B59" s="31"/>
      <c r="K59" s="19"/>
      <c r="L59" s="19"/>
      <c r="M59" s="21"/>
      <c r="N59" s="21"/>
      <c r="O59" s="21"/>
      <c r="P59" s="21"/>
      <c r="R59" s="22"/>
      <c r="S59" s="22"/>
      <c r="T59" s="22"/>
    </row>
    <row r="60" spans="1:20" x14ac:dyDescent="0.3">
      <c r="B60" s="31"/>
      <c r="K60" s="19"/>
      <c r="L60" s="19"/>
      <c r="M60" s="21"/>
      <c r="N60" s="21"/>
      <c r="O60" s="21"/>
      <c r="P60" s="21"/>
      <c r="R60" s="22"/>
      <c r="S60" s="22"/>
      <c r="T60" s="22"/>
    </row>
    <row r="61" spans="1:20" x14ac:dyDescent="0.3">
      <c r="B61" s="31"/>
      <c r="K61" s="19"/>
      <c r="L61" s="19"/>
      <c r="M61" s="21"/>
      <c r="N61" s="21"/>
      <c r="O61" s="21"/>
      <c r="P61" s="21"/>
      <c r="R61" s="22"/>
      <c r="S61" s="22"/>
      <c r="T61" s="22"/>
    </row>
    <row r="62" spans="1:20" x14ac:dyDescent="0.3">
      <c r="K62" s="19"/>
      <c r="L62" s="19"/>
      <c r="M62" s="21"/>
      <c r="N62" s="21"/>
      <c r="O62" s="21"/>
      <c r="P62" s="21"/>
      <c r="R62" s="22"/>
      <c r="S62" s="22"/>
      <c r="T62" s="22"/>
    </row>
    <row r="63" spans="1:20" x14ac:dyDescent="0.3">
      <c r="K63" s="19"/>
      <c r="L63" s="19"/>
      <c r="M63" s="21"/>
      <c r="N63" s="21"/>
      <c r="O63" s="21"/>
      <c r="P63" s="21"/>
      <c r="R63" s="22"/>
      <c r="S63" s="22"/>
      <c r="T63" s="22"/>
    </row>
    <row r="64" spans="1:20" x14ac:dyDescent="0.3">
      <c r="K64" s="20"/>
      <c r="L64" s="19"/>
      <c r="M64" s="19"/>
      <c r="N64" s="19"/>
      <c r="O64" s="19"/>
      <c r="P64" s="19"/>
    </row>
    <row r="66" spans="10:20" x14ac:dyDescent="0.3">
      <c r="L66" s="22"/>
    </row>
    <row r="67" spans="10:20" x14ac:dyDescent="0.3">
      <c r="L67" s="22"/>
    </row>
    <row r="68" spans="10:20" x14ac:dyDescent="0.3">
      <c r="L68" s="22"/>
    </row>
    <row r="69" spans="10:20" x14ac:dyDescent="0.3">
      <c r="L69" s="22"/>
      <c r="Q69" s="22"/>
      <c r="R69" s="22"/>
      <c r="S69" s="22"/>
      <c r="T69" s="22"/>
    </row>
    <row r="70" spans="10:20" x14ac:dyDescent="0.3">
      <c r="L70" s="22"/>
      <c r="Q70" s="22"/>
      <c r="R70" s="22"/>
      <c r="S70" s="22"/>
      <c r="T70" s="22"/>
    </row>
    <row r="71" spans="10:20" x14ac:dyDescent="0.3">
      <c r="L71" s="22"/>
      <c r="Q71" s="22"/>
      <c r="R71" s="22"/>
      <c r="S71" s="22"/>
      <c r="T71" s="22"/>
    </row>
    <row r="72" spans="10:20" x14ac:dyDescent="0.3">
      <c r="Q72" s="22"/>
      <c r="R72" s="22"/>
      <c r="S72" s="22"/>
      <c r="T72" s="22"/>
    </row>
    <row r="74" spans="10:20" x14ac:dyDescent="0.3">
      <c r="J74" s="22"/>
      <c r="K74" s="22"/>
      <c r="L74" s="22"/>
      <c r="M74" s="22"/>
    </row>
    <row r="75" spans="10:20" x14ac:dyDescent="0.3">
      <c r="J75" s="22"/>
      <c r="K75" s="22"/>
      <c r="L75" s="22"/>
      <c r="M75" s="22"/>
    </row>
    <row r="76" spans="10:20" x14ac:dyDescent="0.3">
      <c r="J76" s="22"/>
      <c r="K76" s="22"/>
      <c r="L76" s="22"/>
      <c r="M76" s="22"/>
    </row>
    <row r="77" spans="10:20" x14ac:dyDescent="0.3">
      <c r="J77" s="22"/>
      <c r="K77" s="22"/>
      <c r="L77" s="22"/>
      <c r="M77" s="22"/>
      <c r="Q77" s="22"/>
      <c r="R77" s="22"/>
      <c r="S77" s="22"/>
      <c r="T77" s="22"/>
    </row>
    <row r="78" spans="10:20" x14ac:dyDescent="0.3">
      <c r="Q78" s="22"/>
      <c r="R78" s="22"/>
      <c r="S78" s="22"/>
      <c r="T78" s="23"/>
    </row>
    <row r="79" spans="10:20" x14ac:dyDescent="0.3">
      <c r="Q79" s="22"/>
      <c r="R79" s="22"/>
      <c r="S79" s="22"/>
      <c r="T79" s="23"/>
    </row>
    <row r="80" spans="10:20" x14ac:dyDescent="0.3">
      <c r="Q80" s="22"/>
      <c r="R80" s="22"/>
      <c r="S80" s="22"/>
      <c r="T80" s="23"/>
    </row>
    <row r="83" spans="10:20" x14ac:dyDescent="0.3">
      <c r="J83" s="22"/>
      <c r="K83" s="22"/>
      <c r="L83" s="22"/>
      <c r="M83" s="22"/>
    </row>
    <row r="84" spans="10:20" x14ac:dyDescent="0.3">
      <c r="J84" s="22"/>
      <c r="K84" s="22"/>
      <c r="L84" s="22"/>
      <c r="M84" s="22"/>
    </row>
    <row r="85" spans="10:20" x14ac:dyDescent="0.3">
      <c r="J85" s="22"/>
      <c r="K85" s="22"/>
      <c r="L85" s="22"/>
      <c r="M85" s="22"/>
    </row>
    <row r="86" spans="10:20" x14ac:dyDescent="0.3">
      <c r="J86" s="22"/>
      <c r="K86" s="22"/>
      <c r="L86" s="22"/>
      <c r="M86" s="22"/>
      <c r="Q86" s="22"/>
      <c r="R86" s="22"/>
      <c r="S86" s="22"/>
      <c r="T86" s="22"/>
    </row>
    <row r="87" spans="10:20" x14ac:dyDescent="0.3">
      <c r="Q87" s="22"/>
      <c r="R87" s="22"/>
      <c r="S87" s="22"/>
      <c r="T87" s="23"/>
    </row>
    <row r="88" spans="10:20" x14ac:dyDescent="0.3">
      <c r="Q88" s="22"/>
      <c r="R88" s="22"/>
      <c r="S88" s="22"/>
      <c r="T88" s="23"/>
    </row>
    <row r="89" spans="10:20" x14ac:dyDescent="0.3">
      <c r="Q89" s="22"/>
      <c r="R89" s="22"/>
      <c r="S89" s="22"/>
      <c r="T89" s="23"/>
    </row>
    <row r="99" spans="10:19" x14ac:dyDescent="0.3">
      <c r="J99" s="22"/>
      <c r="K99" s="22"/>
      <c r="L99" s="22"/>
      <c r="M99" s="22"/>
    </row>
    <row r="100" spans="10:19" x14ac:dyDescent="0.3">
      <c r="J100" s="22"/>
      <c r="K100" s="22"/>
      <c r="L100" s="22"/>
      <c r="M100" s="22"/>
    </row>
    <row r="101" spans="10:19" x14ac:dyDescent="0.3">
      <c r="J101" s="22"/>
      <c r="K101" s="22"/>
      <c r="L101" s="22"/>
      <c r="M101" s="22"/>
    </row>
    <row r="102" spans="10:19" x14ac:dyDescent="0.3">
      <c r="J102" s="22"/>
      <c r="K102" s="22"/>
      <c r="L102" s="22"/>
      <c r="M102" s="22"/>
    </row>
    <row r="110" spans="10:19" x14ac:dyDescent="0.3">
      <c r="P110" s="24"/>
      <c r="Q110" s="24"/>
      <c r="R110" s="24"/>
      <c r="S110" s="24"/>
    </row>
    <row r="111" spans="10:19" x14ac:dyDescent="0.3">
      <c r="P111" s="25"/>
      <c r="Q111" s="25"/>
      <c r="R111" s="26"/>
      <c r="S111" s="26"/>
    </row>
    <row r="112" spans="10:19" x14ac:dyDescent="0.3">
      <c r="P112" s="25"/>
      <c r="Q112" s="25"/>
      <c r="R112" s="26"/>
      <c r="S112" s="26"/>
    </row>
    <row r="113" spans="16:20" x14ac:dyDescent="0.3">
      <c r="P113" s="25"/>
      <c r="Q113" s="25"/>
      <c r="R113" s="26"/>
      <c r="S113" s="26"/>
    </row>
    <row r="114" spans="16:20" x14ac:dyDescent="0.3">
      <c r="P114" s="25"/>
      <c r="Q114" s="25"/>
      <c r="R114" s="26"/>
      <c r="S114" s="27"/>
    </row>
    <row r="115" spans="16:20" x14ac:dyDescent="0.3">
      <c r="P115" s="25"/>
      <c r="Q115" s="28"/>
      <c r="R115" s="29"/>
      <c r="S115" s="25"/>
    </row>
    <row r="117" spans="16:20" x14ac:dyDescent="0.3">
      <c r="P117" s="30"/>
      <c r="Q117" s="30"/>
      <c r="S117" s="30"/>
      <c r="T117" s="30"/>
    </row>
    <row r="118" spans="16:20" x14ac:dyDescent="0.3">
      <c r="P118" s="25"/>
      <c r="Q118" s="25"/>
      <c r="S118" s="26"/>
      <c r="T118" s="26"/>
    </row>
    <row r="119" spans="16:20" x14ac:dyDescent="0.3">
      <c r="P119" s="25"/>
      <c r="Q119" s="25"/>
      <c r="S119" s="26"/>
      <c r="T119" s="26"/>
    </row>
    <row r="120" spans="16:20" x14ac:dyDescent="0.3">
      <c r="P120" s="25"/>
      <c r="Q120" s="25"/>
      <c r="S120" s="26"/>
      <c r="T120" s="26"/>
    </row>
    <row r="121" spans="16:20" x14ac:dyDescent="0.3">
      <c r="P121" s="25"/>
      <c r="Q121" s="25"/>
      <c r="S121" s="26"/>
      <c r="T121" s="27"/>
    </row>
    <row r="122" spans="16:20" x14ac:dyDescent="0.3">
      <c r="P122" s="25"/>
      <c r="Q122" s="25"/>
      <c r="S122" s="27"/>
      <c r="T122" s="25"/>
    </row>
  </sheetData>
  <mergeCells count="57">
    <mergeCell ref="S56:S57"/>
    <mergeCell ref="T56:T57"/>
    <mergeCell ref="K56:K57"/>
    <mergeCell ref="L56:L57"/>
    <mergeCell ref="M56:P56"/>
    <mergeCell ref="Q56:Q57"/>
    <mergeCell ref="R56:R57"/>
    <mergeCell ref="A44:A45"/>
    <mergeCell ref="B44:B45"/>
    <mergeCell ref="C44:C45"/>
    <mergeCell ref="D44:D45"/>
    <mergeCell ref="E44:E45"/>
    <mergeCell ref="F22:F23"/>
    <mergeCell ref="A30:B30"/>
    <mergeCell ref="A2:A3"/>
    <mergeCell ref="B2:B3"/>
    <mergeCell ref="C2:F2"/>
    <mergeCell ref="G2:G3"/>
    <mergeCell ref="H2:H3"/>
    <mergeCell ref="A12:A13"/>
    <mergeCell ref="B12:B13"/>
    <mergeCell ref="C12:C13"/>
    <mergeCell ref="D12:D13"/>
    <mergeCell ref="E12:E13"/>
    <mergeCell ref="F12:F13"/>
    <mergeCell ref="G12:G13"/>
    <mergeCell ref="H12:H13"/>
    <mergeCell ref="M3:M4"/>
    <mergeCell ref="N3:N4"/>
    <mergeCell ref="A31:B31"/>
    <mergeCell ref="E34:E35"/>
    <mergeCell ref="F34:F35"/>
    <mergeCell ref="G34:G35"/>
    <mergeCell ref="H34:H35"/>
    <mergeCell ref="I12:I13"/>
    <mergeCell ref="J12:J13"/>
    <mergeCell ref="G22:G23"/>
    <mergeCell ref="H22:H23"/>
    <mergeCell ref="A22:A23"/>
    <mergeCell ref="B22:B23"/>
    <mergeCell ref="C22:C23"/>
    <mergeCell ref="D22:D23"/>
    <mergeCell ref="E22:E23"/>
    <mergeCell ref="D34:D35"/>
    <mergeCell ref="S45:S46"/>
    <mergeCell ref="T45:T46"/>
    <mergeCell ref="U45:U46"/>
    <mergeCell ref="V45:V46"/>
    <mergeCell ref="K45:K46"/>
    <mergeCell ref="L45:L46"/>
    <mergeCell ref="M45:P45"/>
    <mergeCell ref="Q45:Q46"/>
    <mergeCell ref="R45:R46"/>
    <mergeCell ref="F44:F45"/>
    <mergeCell ref="G44:G45"/>
    <mergeCell ref="H44:H45"/>
    <mergeCell ref="I44:I45"/>
  </mergeCells>
  <pageMargins left="0.7" right="0.7" top="0.75" bottom="0.75" header="0.3" footer="0.3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2026-02-20T10:38:24Z</cp:lastPrinted>
  <dcterms:created xsi:type="dcterms:W3CDTF">2026-01-05T14:46:42Z</dcterms:created>
  <dcterms:modified xsi:type="dcterms:W3CDTF">2026-02-20T10:40:34Z</dcterms:modified>
</cp:coreProperties>
</file>